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hamematakan'!$A$1:$E$92</definedName>
    <definedName name="_xlnm.Print_Area" localSheetId="0">'Ekamutneri hamematakan'!$A$1:$E$76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F10" i="24"/>
  <c r="F23"/>
  <c r="F8"/>
  <c r="C16"/>
  <c r="E72" i="25" l="1"/>
  <c r="E19"/>
  <c r="E57"/>
  <c r="E71"/>
  <c r="C7" i="24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65" i="25" l="1"/>
  <c r="D21" s="1"/>
  <c r="D80" s="1"/>
  <c r="E77"/>
  <c r="C22"/>
  <c r="E22" s="1"/>
  <c r="C65"/>
  <c r="E32"/>
  <c r="E58"/>
  <c r="E66"/>
  <c r="E73"/>
  <c r="E22" i="24"/>
  <c r="E7"/>
  <c r="E32"/>
  <c r="C64"/>
  <c r="D64"/>
  <c r="E8" i="25"/>
  <c r="C21" l="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<sst xmlns="http://schemas.openxmlformats.org/spreadsheetml/2006/main" count="175" uniqueCount="113">
  <si>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</si>
  <si>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</si>
  <si>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</si>
  <si>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</si>
  <si>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</si>
  <si>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</si>
  <si>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</si>
  <si>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</si>
  <si>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</si>
  <si>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</si>
  <si>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</si>
  <si>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</si>
  <si>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</si>
  <si>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</si>
  <si>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</si>
  <si>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</si>
  <si>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</si>
  <si>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</si>
  <si>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</si>
  <si>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</si>
  <si>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</si>
  <si>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</si>
  <si>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</si>
  <si>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</si>
  <si>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</si>
  <si>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</si>
  <si>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</si>
  <si>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</si>
  <si>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</si>
  <si>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</si>
  <si>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</si>
  <si>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</si>
  <si>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</si>
  <si>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</si>
  <si>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</si>
  <si>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</si>
  <si>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</si>
  <si>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</si>
  <si>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</si>
  <si>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</si>
  <si>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</si>
  <si>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</si>
  <si>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</si>
  <si>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</si>
  <si>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</si>
  <si>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</si>
  <si>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</si>
  <si>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</si>
  <si>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</si>
  <si>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</si>
  <si>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</si>
  <si>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</si>
  <si>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</si>
  <si>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</si>
  <si>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</si>
  <si>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</si>
  <si>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</si>
  <si>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</si>
  <si>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</si>
  <si>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</si>
  <si>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</si>
  <si>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</si>
  <si>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</si>
  <si>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</si>
  <si>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</si>
  <si>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</si>
  <si>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</si>
  <si>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</si>
  <si>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</si>
  <si>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</si>
  <si>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</si>
  <si>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</si>
  <si>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</si>
  <si>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</si>
  <si>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</si>
  <si>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</si>
  <si>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</si>
  <si>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</si>
  <si>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</si>
  <si>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</si>
  <si>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</si>
  <si>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</si>
  <si>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</si>
  <si>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</si>
  <si>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</si>
  <si>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</si>
  <si>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</si>
  <si>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</si>
  <si>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</si>
  <si>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</si>
  <si>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</si>
  <si>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</si>
  <si>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</si>
  <si>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</si>
  <si>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</si>
  <si>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</si>
  <si>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</si>
  <si>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</si>
  <si>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</si>
  <si>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</si>
  <si>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</si>
  <si>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</si>
  <si>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</si>
  <si>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</si>
  <si>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</si>
  <si>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</si>
  <si>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</si>
  <si>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</si>
  <si>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Սվետլանա Պողոսյան</t>
  </si>
  <si>
    <t>Ռուզաննա Մկրտչյան</t>
  </si>
  <si>
    <t>Ջրմուղ-կոյուղու սուբսիդիայի գծով</t>
  </si>
  <si>
    <t xml:space="preserve">  01. 01. 2018թ. – 30.  06. 2018թ.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</si>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</sst>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111">
    <xf numFmtId="0" fontId="0" fillId="0" borderId="0" xfId="0"/>
    <xf numFmtId="0" fontId="1" fillId="0" borderId="2" xfId="1" applyFont="1" applyBorder="1" applyAlignment="1">
      <alignment horizontal="left" vertical="center"/>
    </xf>
    <xf numFmtId="0" fontId="23" fillId="0" borderId="0" xfId="1" applyFont="1" applyAlignment="1" applyProtection="1">
      <alignment vertical="center"/>
      <protection locked="0"/>
    </xf>
    <xf numFmtId="0" fontId="25" fillId="0" borderId="0" xfId="1" applyFont="1" applyAlignment="1" applyProtection="1">
      <alignment vertical="center"/>
      <protection locked="0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locked="0"/>
    </xf>
    <xf numFmtId="164" fontId="1" fillId="0" borderId="2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Font="1" applyAlignment="1" applyProtection="1">
      <alignment vertical="center"/>
      <protection hidden="1"/>
    </xf>
    <xf numFmtId="0" fontId="23" fillId="0" borderId="0" xfId="44" applyFont="1" applyAlignment="1" applyProtection="1">
      <alignment horizontal="center" vertical="center"/>
      <protection locked="0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vertical="center" wrapText="1"/>
      <protection locked="0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vertical="center"/>
      <protection locked="0"/>
    </xf>
    <xf numFmtId="0" fontId="1" fillId="0" borderId="2" xfId="1" applyFont="1" applyBorder="1" applyAlignment="1" applyProtection="1">
      <alignment horizontal="center" vertical="center"/>
      <protection locked="0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locked="0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0" fontId="1" fillId="0" borderId="2" xfId="1" applyFont="1" applyBorder="1" applyAlignment="1" applyProtection="1">
      <alignment vertical="center"/>
      <protection locked="0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horizontal="center" vertical="center"/>
      <protection locked="0"/>
    </xf>
    <xf numFmtId="0" fontId="27" fillId="0" borderId="2" xfId="1" applyFont="1" applyBorder="1" applyAlignment="1" applyProtection="1">
      <alignment vertical="center"/>
      <protection hidden="1"/>
    </xf>
    <xf numFmtId="164" fontId="27" fillId="0" borderId="2" xfId="1" applyNumberFormat="1" applyFont="1" applyBorder="1" applyAlignment="1" applyProtection="1">
      <alignment horizontal="center" vertical="center"/>
      <protection hidden="1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  <protection locked="0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locked="0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locked="0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>
      <alignment vertical="center"/>
    </xf>
    <xf numFmtId="164" fontId="27" fillId="0" borderId="2" xfId="44" applyNumberFormat="1" applyFont="1" applyBorder="1" applyAlignment="1" applyProtection="1">
      <alignment horizontal="center" vertical="center"/>
      <protection locked="0"/>
    </xf>
    <xf numFmtId="2" fontId="25" fillId="0" borderId="0" xfId="1" applyNumberFormat="1" applyFont="1" applyAlignment="1" applyProtection="1">
      <alignment vertical="center"/>
      <protection locked="0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locked="0"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27" fillId="0" borderId="2" xfId="44" applyNumberFormat="1" applyFont="1" applyBorder="1" applyAlignment="1" applyProtection="1">
      <alignment horizontal="center" vertical="center"/>
      <protection locked="0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44" applyNumberFormat="1" applyFont="1" applyBorder="1" applyAlignment="1" applyProtection="1">
      <alignment horizontal="center" vertical="center"/>
      <protection locked="0"/>
    </xf>
    <xf numFmtId="0" fontId="1" fillId="0" borderId="2" xfId="1" applyFont="1" applyBorder="1" applyAlignment="1" applyProtection="1">
      <alignment horizontal="left" vertical="center"/>
    </xf>
    <xf numFmtId="0" fontId="23" fillId="0" borderId="2" xfId="44" applyNumberFormat="1" applyFont="1" applyBorder="1" applyAlignment="1" applyProtection="1">
      <alignment horizontal="center" vertical="center"/>
      <protection locked="0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locked="0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166" fontId="1" fillId="24" borderId="2" xfId="44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Protection="1">
      <protection locked="0"/>
    </xf>
    <xf numFmtId="0" fontId="24" fillId="0" borderId="0" xfId="1" applyFont="1" applyProtection="1">
      <protection hidden="1"/>
    </xf>
    <xf numFmtId="0" fontId="2" fillId="0" borderId="2" xfId="44" applyNumberFormat="1" applyFont="1" applyBorder="1" applyAlignment="1" applyProtection="1">
      <alignment horizontal="center" vertical="center"/>
      <protection locked="0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164" fontId="34" fillId="0" borderId="0" xfId="0" applyNumberFormat="1" applyFont="1" applyAlignment="1" applyProtection="1">
      <alignment vertical="center"/>
      <protection locked="0"/>
    </xf>
    <xf numFmtId="0" fontId="34" fillId="0" borderId="0" xfId="0" applyFont="1" applyAlignment="1" applyProtection="1">
      <alignment vertical="center"/>
      <protection locked="0"/>
    </xf>
    <xf numFmtId="0" fontId="32" fillId="0" borderId="2" xfId="0" applyNumberFormat="1" applyFont="1" applyBorder="1" applyAlignment="1" applyProtection="1">
      <alignment horizontal="center" vertical="center" wrapText="1"/>
      <protection locked="0"/>
    </xf>
    <xf numFmtId="165" fontId="23" fillId="0" borderId="0" xfId="44" applyNumberFormat="1" applyFont="1" applyFill="1" applyBorder="1" applyAlignment="1" applyProtection="1">
      <alignment vertical="center" wrapText="1"/>
      <protection locked="0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3" fillId="0" borderId="1" xfId="1" applyFont="1" applyBorder="1" applyAlignment="1" applyProtection="1">
      <alignment horizontal="center" vertical="center"/>
      <protection locked="0"/>
    </xf>
    <xf numFmtId="0" fontId="28" fillId="0" borderId="3" xfId="1" applyFont="1" applyBorder="1" applyAlignment="1" applyProtection="1">
      <alignment horizontal="center" vertical="center"/>
      <protection hidden="1"/>
    </xf>
    <xf numFmtId="0" fontId="33" fillId="0" borderId="0" xfId="44" applyFont="1" applyAlignment="1" applyProtection="1">
      <alignment horizontal="center" vertical="center"/>
      <protection locked="0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  <protection locked="0"/>
    </xf>
    <xf numFmtId="0" fontId="23" fillId="0" borderId="0" xfId="44" applyFont="1" applyAlignment="1" applyProtection="1">
      <alignment horizontal="left" vertical="center"/>
      <protection locked="0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  <xf numFmtId="0" fontId="23" fillId="0" borderId="1" xfId="1" quotePrefix="1" applyFont="1" applyBorder="1" applyAlignment="1" applyProtection="1">
      <alignment horizontal="center" vertical="center"/>
      <protection locked="0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BALANCE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3"/>
  <sheetViews>
    <sheetView view="pageBreakPreview" topLeftCell="A26" zoomScaleSheetLayoutView="100" workbookViewId="0">
      <selection activeCell="A26" sqref="A1:XFD1048576"/>
    </sheetView>
  </sheetViews>
  <sheetFormatPr defaultRowHeight="13.5"/>
  <cols>
    <col min="1" max="1" width="6.28515625" style="11" customWidth="1"/>
    <col min="2" max="2" width="52.140625" style="7" customWidth="1"/>
    <col min="3" max="3" width="17.85546875" style="7" customWidth="1"/>
    <col min="4" max="4" width="19.7109375" style="7" customWidth="1"/>
    <col min="5" max="5" width="16.28515625" style="7" customWidth="1"/>
    <col min="6" max="7" width="9.140625" style="4"/>
    <col min="8" max="16384" width="9.140625" style="7"/>
  </cols>
  <sheetData>
    <row r="1" spans="1:9" ht="16.5" customHeight="1">
      <c r="A1" s="87" t="s">
        <v>6</v>
      </c>
      <c r="B1" s="87"/>
      <c r="C1" s="87"/>
      <c r="D1" s="87"/>
      <c r="E1" s="87"/>
    </row>
    <row r="2" spans="1:9" s="9" customFormat="1" ht="20.25" customHeight="1">
      <c r="A2" s="93" t="s">
        <v>7</v>
      </c>
      <c r="B2" s="93"/>
      <c r="C2" s="94">
        <v>16</v>
      </c>
      <c r="D2" s="95" t="s">
        <v>8</v>
      </c>
      <c r="E2" s="95"/>
      <c r="F2" s="96"/>
      <c r="G2" s="96"/>
    </row>
    <row r="3" spans="1:9" ht="45" customHeight="1">
      <c r="A3" s="90" t="s">
        <v>94</v>
      </c>
      <c r="B3" s="90"/>
      <c r="C3" s="90"/>
      <c r="D3" s="90"/>
      <c r="E3" s="90"/>
      <c r="H3" s="4"/>
    </row>
    <row r="4" spans="1:9" s="99" customFormat="1" ht="22.5" customHeight="1">
      <c r="A4" s="97" t="s">
        <v>111</v>
      </c>
      <c r="B4" s="97"/>
      <c r="C4" s="97"/>
      <c r="D4" s="97"/>
      <c r="E4" s="97"/>
      <c r="F4" s="98"/>
      <c r="G4" s="98"/>
      <c r="H4" s="98"/>
    </row>
    <row r="5" spans="1:9">
      <c r="E5" s="12" t="s">
        <v>9</v>
      </c>
      <c r="H5" s="4"/>
    </row>
    <row r="6" spans="1:9" s="9" customFormat="1" ht="63.75" customHeight="1">
      <c r="A6" s="13" t="s">
        <v>0</v>
      </c>
      <c r="B6" s="14" t="s">
        <v>10</v>
      </c>
      <c r="C6" s="100" t="s">
        <v>96</v>
      </c>
      <c r="D6" s="100" t="s">
        <v>95</v>
      </c>
      <c r="E6" s="15" t="s">
        <v>11</v>
      </c>
      <c r="F6" s="96"/>
      <c r="G6" s="96"/>
      <c r="H6" s="96"/>
      <c r="I6" s="96"/>
    </row>
    <row r="7" spans="1:9" ht="31.5" customHeight="1">
      <c r="A7" s="16" t="s">
        <v>12</v>
      </c>
      <c r="B7" s="17" t="s">
        <v>13</v>
      </c>
      <c r="C7" s="18">
        <f>SUM(C8:C16,C19:C21)</f>
        <v>12094</v>
      </c>
      <c r="D7" s="18">
        <f>SUM(D8:D16,D19:D21)</f>
        <v>11298.5</v>
      </c>
      <c r="E7" s="18">
        <f t="shared" ref="E7:E64" si="0">D7-C7</f>
        <v>-795.5</v>
      </c>
    </row>
    <row r="8" spans="1:9" ht="18.75" customHeight="1">
      <c r="A8" s="101">
        <v>1</v>
      </c>
      <c r="B8" s="21" t="s">
        <v>14</v>
      </c>
      <c r="C8" s="102">
        <v>12000</v>
      </c>
      <c r="D8" s="103">
        <v>11107.6</v>
      </c>
      <c r="E8" s="23">
        <f t="shared" si="0"/>
        <v>-892.39999999999964</v>
      </c>
      <c r="F8" s="4">
        <f>29130/2</f>
        <v>14565</v>
      </c>
    </row>
    <row r="9" spans="1:9" ht="18.75" hidden="1" customHeight="1">
      <c r="A9" s="101">
        <v>2</v>
      </c>
      <c r="B9" s="21" t="s">
        <v>15</v>
      </c>
      <c r="C9" s="102"/>
      <c r="D9" s="103"/>
      <c r="E9" s="23">
        <f t="shared" si="0"/>
        <v>0</v>
      </c>
    </row>
    <row r="10" spans="1:9" ht="18.75" customHeight="1">
      <c r="A10" s="101">
        <v>2</v>
      </c>
      <c r="B10" s="21" t="s">
        <v>16</v>
      </c>
      <c r="C10" s="102">
        <v>91</v>
      </c>
      <c r="D10" s="103">
        <v>186</v>
      </c>
      <c r="E10" s="23">
        <f t="shared" si="0"/>
        <v>95</v>
      </c>
      <c r="F10" s="4">
        <f>182/2</f>
        <v>91</v>
      </c>
    </row>
    <row r="11" spans="1:9" ht="18.75" hidden="1" customHeight="1">
      <c r="A11" s="101">
        <v>4</v>
      </c>
      <c r="B11" s="21" t="s">
        <v>17</v>
      </c>
      <c r="C11" s="102"/>
      <c r="D11" s="82"/>
      <c r="E11" s="23">
        <f t="shared" si="0"/>
        <v>0</v>
      </c>
    </row>
    <row r="12" spans="1:9" ht="18.75" hidden="1" customHeight="1">
      <c r="A12" s="101">
        <v>5</v>
      </c>
      <c r="B12" s="21" t="s">
        <v>18</v>
      </c>
      <c r="C12" s="102"/>
      <c r="D12" s="82"/>
      <c r="E12" s="23">
        <f t="shared" si="0"/>
        <v>0</v>
      </c>
    </row>
    <row r="13" spans="1:9" ht="18.75" customHeight="1">
      <c r="A13" s="101">
        <v>3</v>
      </c>
      <c r="B13" s="21" t="s">
        <v>19</v>
      </c>
      <c r="C13" s="102">
        <v>2</v>
      </c>
      <c r="D13" s="82">
        <v>2</v>
      </c>
      <c r="E13" s="23">
        <f t="shared" si="0"/>
        <v>0</v>
      </c>
    </row>
    <row r="14" spans="1:9" ht="18.75" hidden="1" customHeight="1">
      <c r="A14" s="101">
        <v>7</v>
      </c>
      <c r="B14" s="21" t="s">
        <v>20</v>
      </c>
      <c r="C14" s="102"/>
      <c r="D14" s="82"/>
      <c r="E14" s="23">
        <f t="shared" si="0"/>
        <v>0</v>
      </c>
    </row>
    <row r="15" spans="1:9" ht="18.75" hidden="1" customHeight="1">
      <c r="A15" s="101">
        <v>8</v>
      </c>
      <c r="B15" s="24" t="s">
        <v>21</v>
      </c>
      <c r="C15" s="102"/>
      <c r="D15" s="82"/>
      <c r="E15" s="23">
        <f t="shared" si="0"/>
        <v>0</v>
      </c>
    </row>
    <row r="16" spans="1:9" ht="18.75" hidden="1" customHeight="1">
      <c r="A16" s="101">
        <v>9</v>
      </c>
      <c r="B16" s="34" t="s">
        <v>100</v>
      </c>
      <c r="C16" s="82">
        <f>SUM(C17:C18)</f>
        <v>0</v>
      </c>
      <c r="D16" s="82">
        <f>SUM(D17:D18)</f>
        <v>0</v>
      </c>
      <c r="E16" s="23">
        <f t="shared" si="0"/>
        <v>0</v>
      </c>
    </row>
    <row r="17" spans="1:7" ht="18.75" hidden="1" customHeight="1">
      <c r="A17" s="101">
        <v>9.1</v>
      </c>
      <c r="B17" s="21" t="s">
        <v>101</v>
      </c>
      <c r="C17" s="102"/>
      <c r="D17" s="82"/>
      <c r="E17" s="23">
        <f t="shared" si="0"/>
        <v>0</v>
      </c>
    </row>
    <row r="18" spans="1:7" ht="18.75" hidden="1" customHeight="1">
      <c r="A18" s="101">
        <v>9.1999999999999993</v>
      </c>
      <c r="B18" s="21" t="s">
        <v>102</v>
      </c>
      <c r="C18" s="82"/>
      <c r="D18" s="82"/>
      <c r="E18" s="23">
        <f t="shared" si="0"/>
        <v>0</v>
      </c>
    </row>
    <row r="19" spans="1:7" ht="18.75" customHeight="1">
      <c r="A19" s="101">
        <v>4</v>
      </c>
      <c r="B19" s="81" t="s">
        <v>22</v>
      </c>
      <c r="C19" s="82">
        <v>1</v>
      </c>
      <c r="D19" s="82">
        <v>0.5</v>
      </c>
      <c r="E19" s="23">
        <f t="shared" si="0"/>
        <v>-0.5</v>
      </c>
    </row>
    <row r="20" spans="1:7" ht="18.75" customHeight="1">
      <c r="A20" s="101">
        <v>5</v>
      </c>
      <c r="B20" s="24" t="s">
        <v>110</v>
      </c>
      <c r="C20" s="82"/>
      <c r="D20" s="82">
        <v>2.4</v>
      </c>
      <c r="E20" s="103">
        <f t="shared" si="0"/>
        <v>2.4</v>
      </c>
    </row>
    <row r="21" spans="1:7" ht="18.75" hidden="1" customHeight="1">
      <c r="A21" s="101">
        <v>12</v>
      </c>
      <c r="B21" s="61"/>
      <c r="C21" s="82"/>
      <c r="D21" s="82"/>
      <c r="E21" s="103">
        <f t="shared" si="0"/>
        <v>0</v>
      </c>
    </row>
    <row r="22" spans="1:7" ht="29.25" customHeight="1">
      <c r="A22" s="16" t="s">
        <v>23</v>
      </c>
      <c r="B22" s="17" t="s">
        <v>24</v>
      </c>
      <c r="C22" s="26">
        <f>SUM(C23,C26:C32,C36:C58,C60:C63)</f>
        <v>14709.199999999997</v>
      </c>
      <c r="D22" s="26">
        <f>SUM(D23,D26:D32,D36:D58,D60:D63)</f>
        <v>12120.800000000001</v>
      </c>
      <c r="E22" s="18">
        <f t="shared" si="0"/>
        <v>-2588.399999999996</v>
      </c>
    </row>
    <row r="23" spans="1:7" ht="21" customHeight="1">
      <c r="A23" s="101">
        <v>1</v>
      </c>
      <c r="B23" s="81" t="s">
        <v>25</v>
      </c>
      <c r="C23" s="82">
        <v>10072.6</v>
      </c>
      <c r="D23" s="103">
        <v>9531.6</v>
      </c>
      <c r="E23" s="23">
        <f t="shared" si="0"/>
        <v>-541</v>
      </c>
      <c r="F23" s="4">
        <f>20145.1/2</f>
        <v>10072.549999999999</v>
      </c>
    </row>
    <row r="24" spans="1:7" s="30" customFormat="1" ht="21" customHeight="1">
      <c r="A24" s="104">
        <v>1.1000000000000001</v>
      </c>
      <c r="B24" s="28" t="s">
        <v>26</v>
      </c>
      <c r="C24" s="105">
        <v>163.69999999999999</v>
      </c>
      <c r="D24" s="106"/>
      <c r="E24" s="29">
        <f>D24-C24</f>
        <v>-163.69999999999999</v>
      </c>
      <c r="F24" s="107"/>
      <c r="G24" s="107"/>
    </row>
    <row r="25" spans="1:7" s="30" customFormat="1" ht="21" hidden="1" customHeight="1">
      <c r="A25" s="104">
        <v>1.2</v>
      </c>
      <c r="B25" s="28" t="s">
        <v>27</v>
      </c>
      <c r="C25" s="105"/>
      <c r="D25" s="106"/>
      <c r="E25" s="29">
        <f>D25-C25</f>
        <v>0</v>
      </c>
      <c r="F25" s="107"/>
      <c r="G25" s="107"/>
    </row>
    <row r="26" spans="1:7" ht="21" customHeight="1">
      <c r="A26" s="101">
        <v>2</v>
      </c>
      <c r="B26" s="21" t="s">
        <v>28</v>
      </c>
      <c r="C26" s="82">
        <v>3264.9</v>
      </c>
      <c r="D26" s="103">
        <v>1860.4</v>
      </c>
      <c r="E26" s="23">
        <f t="shared" si="0"/>
        <v>-1404.5</v>
      </c>
    </row>
    <row r="27" spans="1:7" ht="21" customHeight="1">
      <c r="A27" s="101">
        <v>3</v>
      </c>
      <c r="B27" s="21" t="s">
        <v>29</v>
      </c>
      <c r="C27" s="82">
        <v>400</v>
      </c>
      <c r="D27" s="103">
        <v>244.2</v>
      </c>
      <c r="E27" s="23">
        <f t="shared" si="0"/>
        <v>-155.80000000000001</v>
      </c>
    </row>
    <row r="28" spans="1:7" ht="21" customHeight="1">
      <c r="A28" s="101">
        <v>4</v>
      </c>
      <c r="B28" s="21" t="s">
        <v>30</v>
      </c>
      <c r="C28" s="82">
        <v>276.8</v>
      </c>
      <c r="D28" s="82">
        <v>190.4</v>
      </c>
      <c r="E28" s="23">
        <f t="shared" si="0"/>
        <v>-86.4</v>
      </c>
    </row>
    <row r="29" spans="1:7" ht="21" customHeight="1">
      <c r="A29" s="101">
        <v>5</v>
      </c>
      <c r="B29" s="21" t="s">
        <v>31</v>
      </c>
      <c r="C29" s="82">
        <v>43.3</v>
      </c>
      <c r="D29" s="103">
        <v>40</v>
      </c>
      <c r="E29" s="23">
        <f t="shared" si="0"/>
        <v>-3.2999999999999972</v>
      </c>
    </row>
    <row r="30" spans="1:7" ht="21" customHeight="1">
      <c r="A30" s="101">
        <v>6</v>
      </c>
      <c r="B30" s="21" t="s">
        <v>32</v>
      </c>
      <c r="C30" s="82">
        <v>11</v>
      </c>
      <c r="D30" s="103">
        <v>11</v>
      </c>
      <c r="E30" s="23">
        <f t="shared" si="0"/>
        <v>0</v>
      </c>
    </row>
    <row r="31" spans="1:7" ht="21" customHeight="1">
      <c r="A31" s="101">
        <v>7</v>
      </c>
      <c r="B31" s="21" t="s">
        <v>33</v>
      </c>
      <c r="C31" s="82">
        <v>12</v>
      </c>
      <c r="D31" s="103">
        <v>12</v>
      </c>
      <c r="E31" s="23">
        <f t="shared" si="0"/>
        <v>0</v>
      </c>
    </row>
    <row r="32" spans="1:7" ht="21" customHeight="1">
      <c r="A32" s="101">
        <v>8</v>
      </c>
      <c r="B32" s="21" t="s">
        <v>34</v>
      </c>
      <c r="C32" s="31">
        <f>SUM(C33:C35)</f>
        <v>80.8</v>
      </c>
      <c r="D32" s="31">
        <f>SUM(D33:D35)</f>
        <v>62.6</v>
      </c>
      <c r="E32" s="23">
        <f t="shared" si="0"/>
        <v>-18.199999999999996</v>
      </c>
    </row>
    <row r="33" spans="1:9" s="30" customFormat="1" ht="21" customHeight="1">
      <c r="A33" s="104">
        <v>8.1</v>
      </c>
      <c r="B33" s="28" t="s">
        <v>35</v>
      </c>
      <c r="C33" s="105">
        <v>28.8</v>
      </c>
      <c r="D33" s="106">
        <v>28.8</v>
      </c>
      <c r="E33" s="29">
        <f t="shared" si="0"/>
        <v>0</v>
      </c>
      <c r="F33" s="107"/>
      <c r="G33" s="107"/>
    </row>
    <row r="34" spans="1:9" s="30" customFormat="1" ht="21" customHeight="1">
      <c r="A34" s="104">
        <v>8.1999999999999993</v>
      </c>
      <c r="B34" s="28" t="s">
        <v>36</v>
      </c>
      <c r="C34" s="105">
        <v>25</v>
      </c>
      <c r="D34" s="106">
        <v>6.8</v>
      </c>
      <c r="E34" s="29">
        <f t="shared" si="0"/>
        <v>-18.2</v>
      </c>
      <c r="F34" s="107"/>
      <c r="G34" s="107"/>
    </row>
    <row r="35" spans="1:9" s="30" customFormat="1" ht="21" customHeight="1">
      <c r="A35" s="104">
        <v>8.3000000000000007</v>
      </c>
      <c r="B35" s="28" t="s">
        <v>37</v>
      </c>
      <c r="C35" s="105">
        <v>27</v>
      </c>
      <c r="D35" s="106">
        <v>27</v>
      </c>
      <c r="E35" s="29">
        <f t="shared" si="0"/>
        <v>0</v>
      </c>
      <c r="F35" s="107"/>
      <c r="G35" s="107"/>
    </row>
    <row r="36" spans="1:9" s="4" customFormat="1" ht="21" customHeight="1">
      <c r="A36" s="101">
        <v>9</v>
      </c>
      <c r="B36" s="21" t="s">
        <v>38</v>
      </c>
      <c r="C36" s="82">
        <v>2.5</v>
      </c>
      <c r="D36" s="103">
        <v>15</v>
      </c>
      <c r="E36" s="23">
        <f t="shared" si="0"/>
        <v>12.5</v>
      </c>
      <c r="H36" s="7"/>
      <c r="I36" s="7"/>
    </row>
    <row r="37" spans="1:9" s="4" customFormat="1" ht="21" customHeight="1">
      <c r="A37" s="101">
        <v>10</v>
      </c>
      <c r="B37" s="21" t="s">
        <v>39</v>
      </c>
      <c r="C37" s="82">
        <v>294</v>
      </c>
      <c r="D37" s="103">
        <v>39.6</v>
      </c>
      <c r="E37" s="23">
        <f t="shared" si="0"/>
        <v>-254.4</v>
      </c>
      <c r="H37" s="7"/>
      <c r="I37" s="7"/>
    </row>
    <row r="38" spans="1:9" s="4" customFormat="1" ht="21" customHeight="1">
      <c r="A38" s="101">
        <v>11</v>
      </c>
      <c r="B38" s="21" t="s">
        <v>40</v>
      </c>
      <c r="C38" s="82">
        <v>50</v>
      </c>
      <c r="D38" s="103">
        <v>24</v>
      </c>
      <c r="E38" s="23">
        <f t="shared" si="0"/>
        <v>-26</v>
      </c>
      <c r="H38" s="7"/>
      <c r="I38" s="7"/>
    </row>
    <row r="39" spans="1:9" s="4" customFormat="1" ht="21" hidden="1" customHeight="1">
      <c r="A39" s="101">
        <v>12</v>
      </c>
      <c r="B39" s="32" t="s">
        <v>41</v>
      </c>
      <c r="C39" s="82"/>
      <c r="D39" s="103"/>
      <c r="E39" s="23">
        <f t="shared" si="0"/>
        <v>0</v>
      </c>
      <c r="H39" s="7"/>
      <c r="I39" s="7"/>
    </row>
    <row r="40" spans="1:9" s="4" customFormat="1" ht="21" hidden="1" customHeight="1">
      <c r="A40" s="101">
        <v>13</v>
      </c>
      <c r="B40" s="21" t="s">
        <v>42</v>
      </c>
      <c r="C40" s="82"/>
      <c r="D40" s="103"/>
      <c r="E40" s="23">
        <f t="shared" si="0"/>
        <v>0</v>
      </c>
      <c r="H40" s="7"/>
      <c r="I40" s="7"/>
    </row>
    <row r="41" spans="1:9" s="4" customFormat="1" ht="21" hidden="1" customHeight="1">
      <c r="A41" s="101">
        <v>14</v>
      </c>
      <c r="B41" s="21" t="s">
        <v>43</v>
      </c>
      <c r="C41" s="82"/>
      <c r="D41" s="103"/>
      <c r="E41" s="23">
        <f>D41-C41</f>
        <v>0</v>
      </c>
      <c r="H41" s="7"/>
      <c r="I41" s="7"/>
    </row>
    <row r="42" spans="1:9" s="4" customFormat="1" ht="21" customHeight="1">
      <c r="A42" s="101">
        <v>12</v>
      </c>
      <c r="B42" s="21" t="s">
        <v>44</v>
      </c>
      <c r="C42" s="82">
        <v>56</v>
      </c>
      <c r="D42" s="103">
        <v>52</v>
      </c>
      <c r="E42" s="23">
        <f t="shared" si="0"/>
        <v>-4</v>
      </c>
      <c r="H42" s="7"/>
      <c r="I42" s="7"/>
    </row>
    <row r="43" spans="1:9" s="4" customFormat="1" ht="21" hidden="1" customHeight="1">
      <c r="A43" s="101">
        <v>16</v>
      </c>
      <c r="B43" s="21" t="s">
        <v>45</v>
      </c>
      <c r="C43" s="103"/>
      <c r="D43" s="103"/>
      <c r="E43" s="23">
        <f t="shared" si="0"/>
        <v>0</v>
      </c>
      <c r="H43" s="7"/>
      <c r="I43" s="7"/>
    </row>
    <row r="44" spans="1:9" s="4" customFormat="1" ht="21" customHeight="1">
      <c r="A44" s="101">
        <v>13</v>
      </c>
      <c r="B44" s="21" t="s">
        <v>46</v>
      </c>
      <c r="C44" s="103">
        <v>2.2999999999999998</v>
      </c>
      <c r="D44" s="103"/>
      <c r="E44" s="23">
        <f>D44-C44</f>
        <v>-2.2999999999999998</v>
      </c>
      <c r="H44" s="7"/>
      <c r="I44" s="7"/>
    </row>
    <row r="45" spans="1:9" s="4" customFormat="1" ht="21" hidden="1" customHeight="1">
      <c r="A45" s="101">
        <v>18</v>
      </c>
      <c r="B45" s="21" t="s">
        <v>47</v>
      </c>
      <c r="C45" s="103"/>
      <c r="D45" s="103"/>
      <c r="E45" s="23">
        <f>D45-C45</f>
        <v>0</v>
      </c>
      <c r="H45" s="7"/>
      <c r="I45" s="7"/>
    </row>
    <row r="46" spans="1:9" s="4" customFormat="1" ht="20.25" hidden="1" customHeight="1">
      <c r="A46" s="101">
        <v>19</v>
      </c>
      <c r="B46" s="21" t="s">
        <v>48</v>
      </c>
      <c r="C46" s="103"/>
      <c r="D46" s="103"/>
      <c r="E46" s="23">
        <f>D46-C46</f>
        <v>0</v>
      </c>
      <c r="H46" s="7"/>
      <c r="I46" s="7"/>
    </row>
    <row r="47" spans="1:9" s="4" customFormat="1" ht="21" hidden="1" customHeight="1">
      <c r="A47" s="101">
        <v>20</v>
      </c>
      <c r="B47" s="21" t="s">
        <v>49</v>
      </c>
      <c r="C47" s="82"/>
      <c r="D47" s="103"/>
      <c r="E47" s="23">
        <f t="shared" si="0"/>
        <v>0</v>
      </c>
      <c r="H47" s="7"/>
      <c r="I47" s="7"/>
    </row>
    <row r="48" spans="1:9" s="4" customFormat="1" ht="21" customHeight="1">
      <c r="A48" s="101">
        <v>14</v>
      </c>
      <c r="B48" s="21" t="s">
        <v>50</v>
      </c>
      <c r="C48" s="82">
        <v>8</v>
      </c>
      <c r="D48" s="103">
        <v>8</v>
      </c>
      <c r="E48" s="23">
        <f t="shared" si="0"/>
        <v>0</v>
      </c>
      <c r="H48" s="7"/>
      <c r="I48" s="7"/>
    </row>
    <row r="49" spans="1:9" s="4" customFormat="1" ht="21" customHeight="1">
      <c r="A49" s="101">
        <v>15</v>
      </c>
      <c r="B49" s="21" t="s">
        <v>51</v>
      </c>
      <c r="C49" s="103">
        <v>105</v>
      </c>
      <c r="D49" s="103"/>
      <c r="E49" s="23">
        <f t="shared" si="0"/>
        <v>-105</v>
      </c>
      <c r="H49" s="7"/>
      <c r="I49" s="7"/>
    </row>
    <row r="50" spans="1:9" s="4" customFormat="1" ht="21" hidden="1" customHeight="1">
      <c r="A50" s="101">
        <v>23</v>
      </c>
      <c r="B50" s="21" t="s">
        <v>52</v>
      </c>
      <c r="C50" s="103"/>
      <c r="D50" s="103"/>
      <c r="E50" s="23">
        <f>D50-C50</f>
        <v>0</v>
      </c>
      <c r="H50" s="7"/>
      <c r="I50" s="7"/>
    </row>
    <row r="51" spans="1:9" s="4" customFormat="1" ht="21" hidden="1" customHeight="1">
      <c r="A51" s="101">
        <v>24</v>
      </c>
      <c r="B51" s="21" t="s">
        <v>99</v>
      </c>
      <c r="C51" s="103"/>
      <c r="D51" s="103"/>
      <c r="E51" s="23">
        <f>D51-C51</f>
        <v>0</v>
      </c>
      <c r="H51" s="7"/>
      <c r="I51" s="7"/>
    </row>
    <row r="52" spans="1:9" ht="21" hidden="1" customHeight="1">
      <c r="A52" s="101">
        <v>25</v>
      </c>
      <c r="B52" s="21" t="s">
        <v>53</v>
      </c>
      <c r="C52" s="103"/>
      <c r="D52" s="103"/>
      <c r="E52" s="23">
        <f>D52-C52</f>
        <v>0</v>
      </c>
    </row>
    <row r="53" spans="1:9" ht="21" hidden="1" customHeight="1">
      <c r="A53" s="101">
        <v>26</v>
      </c>
      <c r="B53" s="21" t="s">
        <v>54</v>
      </c>
      <c r="C53" s="103"/>
      <c r="D53" s="103"/>
      <c r="E53" s="23">
        <f t="shared" ref="E53:E58" si="1">D53-C53</f>
        <v>0</v>
      </c>
    </row>
    <row r="54" spans="1:9" ht="21" hidden="1" customHeight="1">
      <c r="A54" s="101">
        <v>27</v>
      </c>
      <c r="B54" s="37" t="s">
        <v>98</v>
      </c>
      <c r="C54" s="103"/>
      <c r="D54" s="103"/>
      <c r="E54" s="23">
        <f t="shared" si="1"/>
        <v>0</v>
      </c>
    </row>
    <row r="55" spans="1:9" ht="21" customHeight="1">
      <c r="A55" s="101">
        <v>16</v>
      </c>
      <c r="B55" s="21" t="s">
        <v>55</v>
      </c>
      <c r="C55" s="103">
        <v>30</v>
      </c>
      <c r="D55" s="103">
        <v>30</v>
      </c>
      <c r="E55" s="23">
        <f t="shared" si="1"/>
        <v>0</v>
      </c>
    </row>
    <row r="56" spans="1:9" ht="21" hidden="1" customHeight="1">
      <c r="A56" s="101">
        <v>29</v>
      </c>
      <c r="B56" s="21" t="s">
        <v>52</v>
      </c>
      <c r="C56" s="103"/>
      <c r="D56" s="103"/>
      <c r="E56" s="103">
        <f>D56-C56</f>
        <v>0</v>
      </c>
    </row>
    <row r="57" spans="1:9" ht="21" hidden="1" customHeight="1">
      <c r="A57" s="101">
        <v>30</v>
      </c>
      <c r="B57" s="61"/>
      <c r="C57" s="103"/>
      <c r="D57" s="103"/>
      <c r="E57" s="103">
        <f t="shared" si="1"/>
        <v>0</v>
      </c>
    </row>
    <row r="58" spans="1:9" ht="21" hidden="1" customHeight="1">
      <c r="A58" s="101">
        <v>31</v>
      </c>
      <c r="B58" s="81" t="s">
        <v>56</v>
      </c>
      <c r="C58" s="103"/>
      <c r="D58" s="103"/>
      <c r="E58" s="23">
        <f t="shared" si="1"/>
        <v>0</v>
      </c>
    </row>
    <row r="59" spans="1:9" s="30" customFormat="1" ht="21" hidden="1" customHeight="1">
      <c r="A59" s="106">
        <v>31.1</v>
      </c>
      <c r="B59" s="83" t="s">
        <v>103</v>
      </c>
      <c r="C59" s="106"/>
      <c r="D59" s="106"/>
      <c r="E59" s="29">
        <f>D59-C59</f>
        <v>0</v>
      </c>
      <c r="F59" s="107"/>
      <c r="G59" s="107"/>
    </row>
    <row r="60" spans="1:9" s="30" customFormat="1" ht="25.5" hidden="1" customHeight="1">
      <c r="A60" s="101">
        <v>32</v>
      </c>
      <c r="B60" s="34" t="s">
        <v>57</v>
      </c>
      <c r="C60" s="106"/>
      <c r="D60" s="106"/>
      <c r="E60" s="29">
        <f>D60-C60</f>
        <v>0</v>
      </c>
      <c r="F60" s="107"/>
      <c r="G60" s="107"/>
    </row>
    <row r="61" spans="1:9" ht="23.25" hidden="1" customHeight="1">
      <c r="A61" s="101">
        <v>33</v>
      </c>
      <c r="B61" s="34" t="s">
        <v>58</v>
      </c>
      <c r="C61" s="103"/>
      <c r="D61" s="103"/>
      <c r="E61" s="29">
        <f>D61-C61</f>
        <v>0</v>
      </c>
    </row>
    <row r="62" spans="1:9" ht="21" hidden="1" customHeight="1">
      <c r="A62" s="101">
        <v>34</v>
      </c>
      <c r="B62" s="21" t="s">
        <v>59</v>
      </c>
      <c r="C62" s="103"/>
      <c r="D62" s="103"/>
      <c r="E62" s="23">
        <f>D62-C62</f>
        <v>0</v>
      </c>
    </row>
    <row r="63" spans="1:9" ht="21" hidden="1" customHeight="1">
      <c r="A63" s="101">
        <v>35</v>
      </c>
      <c r="B63" s="21" t="s">
        <v>60</v>
      </c>
      <c r="C63" s="103"/>
      <c r="D63" s="103"/>
      <c r="E63" s="23">
        <f>D63-C63</f>
        <v>0</v>
      </c>
    </row>
    <row r="64" spans="1:9" s="36" customFormat="1" ht="24.75" customHeight="1">
      <c r="A64" s="16"/>
      <c r="B64" s="35" t="s">
        <v>62</v>
      </c>
      <c r="C64" s="18">
        <f>C7-C22</f>
        <v>-2615.1999999999971</v>
      </c>
      <c r="D64" s="18">
        <f>D7-D22</f>
        <v>-822.30000000000109</v>
      </c>
      <c r="E64" s="18">
        <f t="shared" si="0"/>
        <v>1792.899999999996</v>
      </c>
      <c r="F64" s="108"/>
      <c r="G64" s="108"/>
    </row>
    <row r="65" spans="1:9">
      <c r="B65" s="37"/>
      <c r="C65" s="37"/>
      <c r="D65" s="37"/>
      <c r="E65" s="37"/>
    </row>
    <row r="66" spans="1:9">
      <c r="B66" s="76" t="s">
        <v>93</v>
      </c>
      <c r="C66" s="37"/>
      <c r="D66" s="37"/>
      <c r="E66" s="37"/>
    </row>
    <row r="67" spans="1:9" ht="18" customHeight="1">
      <c r="B67" s="37"/>
      <c r="C67" s="37"/>
      <c r="D67" s="37"/>
      <c r="E67" s="37"/>
    </row>
    <row r="68" spans="1:9" ht="18" hidden="1" customHeight="1">
      <c r="B68" s="37"/>
      <c r="C68" s="37"/>
      <c r="D68" s="37"/>
      <c r="E68" s="37"/>
    </row>
    <row r="69" spans="1:9" ht="18" hidden="1" customHeight="1">
      <c r="B69" s="37"/>
      <c r="C69" s="37"/>
      <c r="D69" s="37"/>
      <c r="E69" s="37"/>
    </row>
    <row r="70" spans="1:9" ht="18" customHeight="1">
      <c r="B70" s="37"/>
      <c r="C70" s="37"/>
      <c r="D70" s="37"/>
      <c r="E70" s="37"/>
    </row>
    <row r="71" spans="1:9" ht="17.25">
      <c r="B71" s="109" t="s">
        <v>2</v>
      </c>
      <c r="C71" s="39"/>
      <c r="D71" s="110" t="s">
        <v>108</v>
      </c>
      <c r="E71" s="110"/>
    </row>
    <row r="72" spans="1:9" ht="9.75" customHeight="1">
      <c r="B72" s="40"/>
      <c r="C72" s="37"/>
      <c r="D72" s="85" t="s">
        <v>63</v>
      </c>
      <c r="E72" s="85"/>
    </row>
    <row r="73" spans="1:9" s="4" customFormat="1" ht="6" customHeight="1">
      <c r="A73" s="11"/>
      <c r="B73" s="40"/>
      <c r="C73" s="37"/>
      <c r="D73" s="41"/>
      <c r="E73" s="41"/>
      <c r="H73" s="7"/>
      <c r="I73" s="7"/>
    </row>
    <row r="74" spans="1:9" s="4" customFormat="1" ht="21" customHeight="1">
      <c r="A74" s="11"/>
      <c r="B74" s="38" t="s">
        <v>3</v>
      </c>
      <c r="C74" s="39"/>
      <c r="D74" s="110" t="s">
        <v>109</v>
      </c>
      <c r="E74" s="110"/>
      <c r="H74" s="7"/>
      <c r="I74" s="7"/>
    </row>
    <row r="75" spans="1:9" s="4" customFormat="1" ht="11.25" customHeight="1">
      <c r="A75" s="11"/>
      <c r="B75" s="37"/>
      <c r="C75" s="37"/>
      <c r="D75" s="85" t="s">
        <v>63</v>
      </c>
      <c r="E75" s="85"/>
      <c r="H75" s="7"/>
      <c r="I75" s="7"/>
    </row>
    <row r="76" spans="1:9" s="4" customFormat="1">
      <c r="A76" s="11"/>
      <c r="B76" s="12" t="s">
        <v>1</v>
      </c>
      <c r="C76" s="37"/>
      <c r="D76" s="37"/>
      <c r="E76" s="37"/>
      <c r="H76" s="7"/>
      <c r="I76" s="7"/>
    </row>
    <row r="77" spans="1:9" s="4" customFormat="1">
      <c r="A77" s="11"/>
      <c r="B77" s="37"/>
      <c r="C77" s="37"/>
      <c r="D77" s="37"/>
      <c r="E77" s="37"/>
      <c r="H77" s="7"/>
      <c r="I77" s="7"/>
    </row>
    <row r="78" spans="1:9" s="4" customFormat="1">
      <c r="A78" s="11"/>
      <c r="B78" s="37"/>
      <c r="C78" s="37"/>
      <c r="D78" s="37"/>
      <c r="E78" s="37"/>
      <c r="H78" s="7"/>
      <c r="I78" s="7"/>
    </row>
    <row r="79" spans="1:9" s="4" customFormat="1">
      <c r="A79" s="11"/>
      <c r="B79" s="37"/>
      <c r="C79" s="37"/>
      <c r="D79" s="37"/>
      <c r="E79" s="37"/>
      <c r="H79" s="7"/>
      <c r="I79" s="7"/>
    </row>
    <row r="80" spans="1:9" s="4" customFormat="1">
      <c r="A80" s="11"/>
      <c r="B80" s="37"/>
      <c r="C80" s="37"/>
      <c r="D80" s="37"/>
      <c r="E80" s="37"/>
      <c r="H80" s="7"/>
      <c r="I80" s="7"/>
    </row>
    <row r="81" spans="1:9" s="4" customFormat="1">
      <c r="A81" s="11"/>
      <c r="B81" s="37"/>
      <c r="C81" s="37"/>
      <c r="D81" s="37"/>
      <c r="E81" s="37"/>
      <c r="H81" s="7"/>
      <c r="I81" s="7"/>
    </row>
    <row r="82" spans="1:9" s="4" customFormat="1">
      <c r="A82" s="11"/>
      <c r="B82" s="37"/>
      <c r="C82" s="37"/>
      <c r="D82" s="37"/>
      <c r="E82" s="37"/>
      <c r="H82" s="7"/>
      <c r="I82" s="7"/>
    </row>
    <row r="83" spans="1:9" s="4" customFormat="1">
      <c r="A83" s="11"/>
      <c r="B83" s="37"/>
      <c r="C83" s="37"/>
      <c r="D83" s="37"/>
      <c r="E83" s="37"/>
      <c r="H83" s="7"/>
      <c r="I83" s="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tabSelected="1" view="pageBreakPreview" workbookViewId="0">
      <selection sqref="A1:XFD1048576"/>
    </sheetView>
  </sheetViews>
  <sheetFormatPr defaultRowHeight="13.5"/>
  <cols>
    <col min="1" max="1" width="4.85546875" style="7" customWidth="1"/>
    <col min="2" max="2" width="63.5703125" style="7" customWidth="1"/>
    <col min="3" max="3" width="17.7109375" style="7" customWidth="1"/>
    <col min="4" max="4" width="18" style="7" customWidth="1"/>
    <col min="5" max="5" width="14.42578125" style="7" customWidth="1"/>
    <col min="6" max="15" width="9.140625" style="5"/>
    <col min="16" max="16384" width="9.140625" style="7"/>
  </cols>
  <sheetData>
    <row r="1" spans="1:15" ht="20.25" customHeight="1">
      <c r="A1" s="87" t="s">
        <v>64</v>
      </c>
      <c r="B1" s="87"/>
      <c r="C1" s="87"/>
      <c r="D1" s="87"/>
      <c r="E1" s="87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s="9" customFormat="1" ht="19.5" customHeight="1">
      <c r="A2" s="88" t="s">
        <v>7</v>
      </c>
      <c r="B2" s="88"/>
      <c r="C2" s="8">
        <v>16</v>
      </c>
      <c r="D2" s="89" t="s">
        <v>8</v>
      </c>
      <c r="E2" s="89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49.5" customHeight="1">
      <c r="A3" s="90" t="s">
        <v>97</v>
      </c>
      <c r="B3" s="90"/>
      <c r="C3" s="90"/>
      <c r="D3" s="90"/>
      <c r="E3" s="90"/>
      <c r="F3" s="10"/>
      <c r="G3" s="10"/>
      <c r="H3" s="10"/>
      <c r="I3" s="10"/>
      <c r="J3" s="10"/>
      <c r="K3" s="10"/>
      <c r="N3" s="7"/>
      <c r="O3" s="7"/>
    </row>
    <row r="4" spans="1:15" s="78" customFormat="1" ht="22.5" customHeight="1">
      <c r="A4" s="86" t="s">
        <v>112</v>
      </c>
      <c r="B4" s="86"/>
      <c r="C4" s="86"/>
      <c r="D4" s="86"/>
      <c r="E4" s="86"/>
      <c r="F4" s="77"/>
      <c r="G4" s="77"/>
      <c r="H4" s="77"/>
      <c r="I4" s="77"/>
      <c r="J4" s="77"/>
      <c r="K4" s="77"/>
      <c r="L4" s="77"/>
      <c r="M4" s="77"/>
    </row>
    <row r="5" spans="1:15" s="9" customFormat="1" ht="17.25" customHeight="1">
      <c r="A5" s="42"/>
      <c r="B5" s="42"/>
      <c r="E5" s="43" t="s">
        <v>65</v>
      </c>
      <c r="F5" s="3"/>
      <c r="G5" s="3"/>
      <c r="H5" s="3"/>
      <c r="I5" s="3"/>
      <c r="J5" s="3"/>
      <c r="K5" s="3"/>
      <c r="L5" s="3"/>
      <c r="M5" s="3"/>
    </row>
    <row r="6" spans="1:15" s="9" customFormat="1" ht="63" customHeight="1">
      <c r="A6" s="13" t="s">
        <v>0</v>
      </c>
      <c r="B6" s="14" t="s">
        <v>10</v>
      </c>
      <c r="C6" s="79" t="s">
        <v>96</v>
      </c>
      <c r="D6" s="79" t="s">
        <v>95</v>
      </c>
      <c r="E6" s="15" t="s">
        <v>11</v>
      </c>
      <c r="F6" s="3"/>
      <c r="G6" s="3"/>
      <c r="H6" s="3"/>
      <c r="I6" s="3"/>
      <c r="J6" s="3"/>
      <c r="K6" s="3"/>
      <c r="L6" s="3"/>
      <c r="M6" s="3"/>
    </row>
    <row r="7" spans="1:15" s="9" customFormat="1" ht="41.25" customHeight="1">
      <c r="A7" s="44" t="s">
        <v>12</v>
      </c>
      <c r="B7" s="45" t="s">
        <v>66</v>
      </c>
      <c r="C7" s="46">
        <v>1194.0999999999999</v>
      </c>
      <c r="D7" s="46">
        <v>1194.0999999999999</v>
      </c>
      <c r="E7" s="47">
        <f>D7-C7</f>
        <v>0</v>
      </c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s="9" customFormat="1" ht="17.25">
      <c r="A8" s="44" t="s">
        <v>23</v>
      </c>
      <c r="B8" s="45" t="s">
        <v>67</v>
      </c>
      <c r="C8" s="47">
        <f>SUM(C9:C20)</f>
        <v>13293.5</v>
      </c>
      <c r="D8" s="47">
        <f>SUM(D9:D20)</f>
        <v>11308.1</v>
      </c>
      <c r="E8" s="47">
        <f>D8-C8</f>
        <v>-1985.3999999999996</v>
      </c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s="9" customFormat="1" ht="17.25" customHeight="1">
      <c r="A9" s="20">
        <v>1</v>
      </c>
      <c r="B9" s="24" t="s">
        <v>14</v>
      </c>
      <c r="C9" s="48">
        <v>13108.5</v>
      </c>
      <c r="D9" s="22">
        <v>11107.6</v>
      </c>
      <c r="E9" s="49">
        <f>D9-C9</f>
        <v>-2000.8999999999996</v>
      </c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9" customFormat="1" ht="17.25" hidden="1" customHeight="1">
      <c r="A10" s="20">
        <v>2</v>
      </c>
      <c r="B10" s="24" t="s">
        <v>15</v>
      </c>
      <c r="C10" s="48"/>
      <c r="D10" s="22"/>
      <c r="E10" s="49">
        <f>D10-C10</f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s="9" customFormat="1" ht="17.25" customHeight="1">
      <c r="A11" s="20">
        <v>2</v>
      </c>
      <c r="B11" s="21" t="s">
        <v>16</v>
      </c>
      <c r="C11" s="48">
        <v>182</v>
      </c>
      <c r="D11" s="22">
        <v>198</v>
      </c>
      <c r="E11" s="49">
        <f>D11-C11</f>
        <v>16</v>
      </c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s="9" customFormat="1" ht="17.25" hidden="1" customHeight="1">
      <c r="A12" s="20">
        <v>4</v>
      </c>
      <c r="B12" s="1" t="s">
        <v>17</v>
      </c>
      <c r="C12" s="48"/>
      <c r="D12" s="6"/>
      <c r="E12" s="49">
        <f t="shared" ref="E12:E75" si="0">D12-C12</f>
        <v>0</v>
      </c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s="9" customFormat="1" ht="17.25" hidden="1" customHeight="1">
      <c r="A13" s="20">
        <v>5</v>
      </c>
      <c r="B13" s="50" t="s">
        <v>18</v>
      </c>
      <c r="C13" s="48"/>
      <c r="D13" s="6"/>
      <c r="E13" s="49">
        <f t="shared" si="0"/>
        <v>0</v>
      </c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s="9" customFormat="1" ht="17.25" customHeight="1">
      <c r="A14" s="20">
        <v>3</v>
      </c>
      <c r="B14" s="24" t="s">
        <v>19</v>
      </c>
      <c r="C14" s="48">
        <v>2</v>
      </c>
      <c r="D14" s="6">
        <v>2</v>
      </c>
      <c r="E14" s="49">
        <f t="shared" si="0"/>
        <v>0</v>
      </c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s="9" customFormat="1" ht="17.25" hidden="1" customHeight="1">
      <c r="A15" s="20">
        <v>7</v>
      </c>
      <c r="B15" s="24" t="s">
        <v>20</v>
      </c>
      <c r="C15" s="48"/>
      <c r="D15" s="48"/>
      <c r="E15" s="49">
        <f t="shared" si="0"/>
        <v>0</v>
      </c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s="9" customFormat="1" ht="17.25" hidden="1" customHeight="1">
      <c r="A16" s="20">
        <v>8</v>
      </c>
      <c r="B16" s="24" t="s">
        <v>21</v>
      </c>
      <c r="C16" s="48"/>
      <c r="D16" s="48"/>
      <c r="E16" s="49">
        <f>D16-C16</f>
        <v>0</v>
      </c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s="9" customFormat="1" ht="17.25" hidden="1" customHeight="1">
      <c r="A17" s="20">
        <v>9</v>
      </c>
      <c r="B17" s="24" t="s">
        <v>68</v>
      </c>
      <c r="C17" s="48"/>
      <c r="D17" s="48"/>
      <c r="E17" s="49">
        <f>D17-C17</f>
        <v>0</v>
      </c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s="9" customFormat="1" ht="17.25" customHeight="1">
      <c r="A18" s="20">
        <v>4</v>
      </c>
      <c r="B18" s="24" t="s">
        <v>22</v>
      </c>
      <c r="C18" s="48">
        <v>1</v>
      </c>
      <c r="D18" s="48">
        <v>0.5</v>
      </c>
      <c r="E18" s="49">
        <f>D18-C18</f>
        <v>-0.5</v>
      </c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s="9" customFormat="1" ht="17.25" hidden="1" customHeight="1">
      <c r="A19" s="20">
        <v>11</v>
      </c>
      <c r="B19" s="33"/>
      <c r="C19" s="48"/>
      <c r="D19" s="48"/>
      <c r="E19" s="48">
        <f>D19-C19</f>
        <v>0</v>
      </c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s="9" customFormat="1" ht="17.25" hidden="1" customHeight="1">
      <c r="A20" s="20">
        <v>12</v>
      </c>
      <c r="B20" s="33"/>
      <c r="C20" s="48"/>
      <c r="D20" s="48"/>
      <c r="E20" s="48">
        <f t="shared" si="0"/>
        <v>0</v>
      </c>
      <c r="F20" s="19" t="s">
        <v>104</v>
      </c>
      <c r="G20" s="3"/>
      <c r="H20" s="3"/>
      <c r="I20" s="3"/>
      <c r="J20" s="3"/>
      <c r="K20" s="3"/>
      <c r="L20" s="3"/>
      <c r="M20" s="3"/>
      <c r="N20" s="3"/>
      <c r="O20" s="3"/>
    </row>
    <row r="21" spans="1:15" s="9" customFormat="1" ht="43.5" customHeight="1">
      <c r="A21" s="44" t="s">
        <v>61</v>
      </c>
      <c r="B21" s="45" t="s">
        <v>69</v>
      </c>
      <c r="C21" s="47">
        <f>C22+C65+C77</f>
        <v>12382.399999999998</v>
      </c>
      <c r="D21" s="47">
        <f>D22+D65+D77</f>
        <v>11009.3</v>
      </c>
      <c r="E21" s="47">
        <f t="shared" si="0"/>
        <v>-1373.0999999999985</v>
      </c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s="9" customFormat="1" ht="18" customHeight="1">
      <c r="A22" s="44" t="s">
        <v>70</v>
      </c>
      <c r="B22" s="45" t="s">
        <v>71</v>
      </c>
      <c r="C22" s="47">
        <f>SUM(C23,C26:C32,C36:C58,C62:C64)</f>
        <v>12382.399999999998</v>
      </c>
      <c r="D22" s="47">
        <f>SUM(D23,D26:D32,D36:D58,D62:D64)</f>
        <v>11009.3</v>
      </c>
      <c r="E22" s="47">
        <f t="shared" si="0"/>
        <v>-1373.0999999999985</v>
      </c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s="9" customFormat="1" ht="18" customHeight="1">
      <c r="A23" s="20">
        <v>1</v>
      </c>
      <c r="B23" s="25" t="s">
        <v>25</v>
      </c>
      <c r="C23" s="48">
        <v>8393.7999999999993</v>
      </c>
      <c r="D23" s="48">
        <v>8606</v>
      </c>
      <c r="E23" s="49">
        <f t="shared" si="0"/>
        <v>212.20000000000073</v>
      </c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s="9" customFormat="1" ht="18" customHeight="1">
      <c r="A24" s="27">
        <v>1.1000000000000001</v>
      </c>
      <c r="B24" s="28" t="s">
        <v>26</v>
      </c>
      <c r="C24" s="48">
        <v>163.69999999999999</v>
      </c>
      <c r="D24" s="48"/>
      <c r="E24" s="49">
        <f t="shared" si="0"/>
        <v>-163.69999999999999</v>
      </c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s="9" customFormat="1" ht="18" hidden="1" customHeight="1">
      <c r="A25" s="27">
        <v>1.2</v>
      </c>
      <c r="B25" s="28" t="s">
        <v>27</v>
      </c>
      <c r="C25" s="51"/>
      <c r="D25" s="51"/>
      <c r="E25" s="49">
        <f t="shared" si="0"/>
        <v>0</v>
      </c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s="9" customFormat="1" ht="18" customHeight="1">
      <c r="A26" s="20">
        <v>2</v>
      </c>
      <c r="B26" s="21" t="s">
        <v>28</v>
      </c>
      <c r="C26" s="48">
        <v>2720.8</v>
      </c>
      <c r="D26" s="48">
        <v>1598.8</v>
      </c>
      <c r="E26" s="49">
        <f t="shared" si="0"/>
        <v>-1122.0000000000002</v>
      </c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s="9" customFormat="1" ht="18" customHeight="1">
      <c r="A27" s="20">
        <v>3</v>
      </c>
      <c r="B27" s="21" t="s">
        <v>29</v>
      </c>
      <c r="C27" s="48">
        <v>333.3</v>
      </c>
      <c r="D27" s="48">
        <v>244.2</v>
      </c>
      <c r="E27" s="49">
        <f t="shared" si="0"/>
        <v>-89.100000000000023</v>
      </c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s="9" customFormat="1" ht="18" customHeight="1">
      <c r="A28" s="20">
        <v>4</v>
      </c>
      <c r="B28" s="21" t="s">
        <v>30</v>
      </c>
      <c r="C28" s="48">
        <v>230</v>
      </c>
      <c r="D28" s="48">
        <v>186.3</v>
      </c>
      <c r="E28" s="49">
        <f t="shared" si="0"/>
        <v>-43.699999999999989</v>
      </c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s="9" customFormat="1" ht="18" customHeight="1">
      <c r="A29" s="20">
        <v>5</v>
      </c>
      <c r="B29" s="21" t="s">
        <v>31</v>
      </c>
      <c r="C29" s="48">
        <v>31.8</v>
      </c>
      <c r="D29" s="48">
        <v>27.7</v>
      </c>
      <c r="E29" s="49">
        <f t="shared" si="0"/>
        <v>-4.1000000000000014</v>
      </c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s="9" customFormat="1" ht="16.5" customHeight="1">
      <c r="A30" s="20">
        <v>6</v>
      </c>
      <c r="B30" s="21" t="s">
        <v>32</v>
      </c>
      <c r="C30" s="48">
        <v>9.1999999999999993</v>
      </c>
      <c r="D30" s="48">
        <v>11</v>
      </c>
      <c r="E30" s="49">
        <f t="shared" si="0"/>
        <v>1.8000000000000007</v>
      </c>
      <c r="F30" s="52"/>
      <c r="G30" s="52"/>
      <c r="H30" s="52"/>
      <c r="I30" s="3"/>
      <c r="J30" s="3"/>
      <c r="K30" s="3"/>
      <c r="L30" s="3"/>
      <c r="M30" s="3"/>
      <c r="N30" s="3"/>
      <c r="O30" s="3"/>
    </row>
    <row r="31" spans="1:15" s="9" customFormat="1" ht="17.25">
      <c r="A31" s="20">
        <v>7</v>
      </c>
      <c r="B31" s="21" t="s">
        <v>33</v>
      </c>
      <c r="C31" s="48">
        <v>10</v>
      </c>
      <c r="D31" s="48">
        <v>12</v>
      </c>
      <c r="E31" s="49">
        <f t="shared" si="0"/>
        <v>2</v>
      </c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s="9" customFormat="1" ht="17.25">
      <c r="A32" s="20">
        <v>8</v>
      </c>
      <c r="B32" s="21" t="s">
        <v>34</v>
      </c>
      <c r="C32" s="49">
        <f>SUM(C33:C35)</f>
        <v>66.099999999999994</v>
      </c>
      <c r="D32" s="49">
        <f>SUM(D33:D35)</f>
        <v>54.8</v>
      </c>
      <c r="E32" s="49">
        <f t="shared" si="0"/>
        <v>-11.299999999999997</v>
      </c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s="54" customFormat="1" ht="17.25">
      <c r="A33" s="27">
        <v>8.1</v>
      </c>
      <c r="B33" s="28" t="s">
        <v>35</v>
      </c>
      <c r="C33" s="51">
        <v>24</v>
      </c>
      <c r="D33" s="51">
        <v>24</v>
      </c>
      <c r="E33" s="53">
        <f t="shared" si="0"/>
        <v>0</v>
      </c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s="9" customFormat="1" ht="17.25">
      <c r="A34" s="27">
        <v>8.1999999999999993</v>
      </c>
      <c r="B34" s="28" t="s">
        <v>36</v>
      </c>
      <c r="C34" s="51">
        <v>19.600000000000001</v>
      </c>
      <c r="D34" s="51">
        <v>3.8</v>
      </c>
      <c r="E34" s="53">
        <f t="shared" si="0"/>
        <v>-15.8</v>
      </c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s="9" customFormat="1" ht="18" customHeight="1">
      <c r="A35" s="27">
        <v>8.3000000000000007</v>
      </c>
      <c r="B35" s="28" t="s">
        <v>37</v>
      </c>
      <c r="C35" s="51">
        <v>22.5</v>
      </c>
      <c r="D35" s="51">
        <v>27</v>
      </c>
      <c r="E35" s="53">
        <f t="shared" si="0"/>
        <v>4.5</v>
      </c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s="9" customFormat="1" ht="18" customHeight="1">
      <c r="A36" s="20">
        <v>9</v>
      </c>
      <c r="B36" s="21" t="s">
        <v>38</v>
      </c>
      <c r="C36" s="48">
        <v>2.1</v>
      </c>
      <c r="D36" s="48">
        <v>15</v>
      </c>
      <c r="E36" s="49">
        <f t="shared" si="0"/>
        <v>12.9</v>
      </c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s="9" customFormat="1" ht="18" customHeight="1">
      <c r="A37" s="20">
        <v>10</v>
      </c>
      <c r="B37" s="21" t="s">
        <v>39</v>
      </c>
      <c r="C37" s="48">
        <v>294</v>
      </c>
      <c r="D37" s="48">
        <v>139.5</v>
      </c>
      <c r="E37" s="49">
        <f t="shared" si="0"/>
        <v>-154.5</v>
      </c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s="9" customFormat="1" ht="18" customHeight="1">
      <c r="A38" s="20">
        <v>11</v>
      </c>
      <c r="B38" s="21" t="s">
        <v>40</v>
      </c>
      <c r="C38" s="48">
        <v>60</v>
      </c>
      <c r="D38" s="48">
        <v>24</v>
      </c>
      <c r="E38" s="49">
        <f t="shared" si="0"/>
        <v>-36</v>
      </c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s="9" customFormat="1" ht="18" hidden="1" customHeight="1">
      <c r="A39" s="20">
        <v>12</v>
      </c>
      <c r="B39" s="32" t="s">
        <v>41</v>
      </c>
      <c r="C39" s="48"/>
      <c r="D39" s="48"/>
      <c r="E39" s="49">
        <f t="shared" si="0"/>
        <v>0</v>
      </c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s="9" customFormat="1" ht="18" hidden="1" customHeight="1">
      <c r="A40" s="20">
        <v>13</v>
      </c>
      <c r="B40" s="21" t="s">
        <v>42</v>
      </c>
      <c r="C40" s="48"/>
      <c r="D40" s="48"/>
      <c r="E40" s="49">
        <f t="shared" si="0"/>
        <v>0</v>
      </c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s="9" customFormat="1" ht="18" hidden="1" customHeight="1">
      <c r="A41" s="20">
        <v>14</v>
      </c>
      <c r="B41" s="21" t="s">
        <v>43</v>
      </c>
      <c r="C41" s="48"/>
      <c r="D41" s="48"/>
      <c r="E41" s="49">
        <f t="shared" si="0"/>
        <v>0</v>
      </c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s="9" customFormat="1" ht="18" customHeight="1">
      <c r="A42" s="20">
        <v>12</v>
      </c>
      <c r="B42" s="21" t="s">
        <v>44</v>
      </c>
      <c r="C42" s="48">
        <v>56</v>
      </c>
      <c r="D42" s="48">
        <v>52</v>
      </c>
      <c r="E42" s="49">
        <f t="shared" si="0"/>
        <v>-4</v>
      </c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s="9" customFormat="1" ht="18" hidden="1" customHeight="1">
      <c r="A43" s="20">
        <v>16</v>
      </c>
      <c r="B43" s="21" t="s">
        <v>45</v>
      </c>
      <c r="C43" s="48"/>
      <c r="D43" s="48"/>
      <c r="E43" s="49">
        <f t="shared" si="0"/>
        <v>0</v>
      </c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s="9" customFormat="1" ht="18" customHeight="1">
      <c r="A44" s="20">
        <v>13</v>
      </c>
      <c r="B44" s="21" t="s">
        <v>46</v>
      </c>
      <c r="C44" s="48">
        <v>2.2999999999999998</v>
      </c>
      <c r="D44" s="48"/>
      <c r="E44" s="49">
        <f t="shared" si="0"/>
        <v>-2.2999999999999998</v>
      </c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s="9" customFormat="1" ht="18" hidden="1" customHeight="1">
      <c r="A45" s="20">
        <v>18</v>
      </c>
      <c r="B45" s="21" t="s">
        <v>47</v>
      </c>
      <c r="C45" s="48"/>
      <c r="D45" s="48"/>
      <c r="E45" s="49">
        <f t="shared" si="0"/>
        <v>0</v>
      </c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s="9" customFormat="1" ht="18" hidden="1" customHeight="1">
      <c r="A46" s="20">
        <v>19</v>
      </c>
      <c r="B46" s="21" t="s">
        <v>48</v>
      </c>
      <c r="C46" s="55"/>
      <c r="D46" s="55"/>
      <c r="E46" s="49">
        <f t="shared" si="0"/>
        <v>0</v>
      </c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s="9" customFormat="1" ht="18" hidden="1" customHeight="1">
      <c r="A47" s="20">
        <v>20</v>
      </c>
      <c r="B47" s="21" t="s">
        <v>49</v>
      </c>
      <c r="C47" s="55"/>
      <c r="D47" s="55"/>
      <c r="E47" s="49">
        <f t="shared" si="0"/>
        <v>0</v>
      </c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s="9" customFormat="1" ht="18" customHeight="1">
      <c r="A48" s="20">
        <v>14</v>
      </c>
      <c r="B48" s="21" t="s">
        <v>50</v>
      </c>
      <c r="C48" s="55">
        <v>8</v>
      </c>
      <c r="D48" s="55">
        <v>8</v>
      </c>
      <c r="E48" s="49">
        <f t="shared" si="0"/>
        <v>0</v>
      </c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s="9" customFormat="1" ht="18" customHeight="1">
      <c r="A49" s="20">
        <v>15</v>
      </c>
      <c r="B49" s="21" t="s">
        <v>51</v>
      </c>
      <c r="C49" s="55">
        <v>105</v>
      </c>
      <c r="D49" s="55"/>
      <c r="E49" s="49">
        <f t="shared" si="0"/>
        <v>-105</v>
      </c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s="9" customFormat="1" ht="18" hidden="1" customHeight="1">
      <c r="A50" s="20">
        <v>23</v>
      </c>
      <c r="B50" s="21" t="s">
        <v>52</v>
      </c>
      <c r="C50" s="55"/>
      <c r="D50" s="55"/>
      <c r="E50" s="49">
        <f t="shared" si="0"/>
        <v>0</v>
      </c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s="9" customFormat="1" ht="18" hidden="1" customHeight="1">
      <c r="A51" s="20">
        <v>24</v>
      </c>
      <c r="B51" s="21" t="s">
        <v>99</v>
      </c>
      <c r="C51" s="55"/>
      <c r="D51" s="55"/>
      <c r="E51" s="49">
        <f t="shared" si="0"/>
        <v>0</v>
      </c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s="9" customFormat="1" ht="18" hidden="1" customHeight="1">
      <c r="A52" s="20">
        <v>25</v>
      </c>
      <c r="B52" s="21" t="s">
        <v>53</v>
      </c>
      <c r="C52" s="55"/>
      <c r="D52" s="55"/>
      <c r="E52" s="49">
        <f t="shared" si="0"/>
        <v>0</v>
      </c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s="9" customFormat="1" ht="17.25" hidden="1" customHeight="1">
      <c r="A53" s="20">
        <v>26</v>
      </c>
      <c r="B53" s="21" t="s">
        <v>54</v>
      </c>
      <c r="C53" s="55"/>
      <c r="D53" s="55"/>
      <c r="E53" s="49">
        <f t="shared" si="0"/>
        <v>0</v>
      </c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s="9" customFormat="1" ht="17.25" hidden="1" customHeight="1">
      <c r="A54" s="20">
        <v>27</v>
      </c>
      <c r="B54" s="37" t="s">
        <v>98</v>
      </c>
      <c r="C54" s="55"/>
      <c r="D54" s="55"/>
      <c r="E54" s="49">
        <f t="shared" si="0"/>
        <v>0</v>
      </c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s="9" customFormat="1" ht="18" customHeight="1">
      <c r="A55" s="20">
        <v>16</v>
      </c>
      <c r="B55" s="21" t="s">
        <v>55</v>
      </c>
      <c r="C55" s="55">
        <v>30</v>
      </c>
      <c r="D55" s="55"/>
      <c r="E55" s="49">
        <f t="shared" si="0"/>
        <v>-30</v>
      </c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s="9" customFormat="1" ht="18" hidden="1" customHeight="1">
      <c r="A56" s="20">
        <v>29</v>
      </c>
      <c r="B56" s="33"/>
      <c r="C56" s="55"/>
      <c r="D56" s="55"/>
      <c r="E56" s="48">
        <f t="shared" si="0"/>
        <v>0</v>
      </c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s="9" customFormat="1" ht="18" hidden="1" customHeight="1">
      <c r="A57" s="20">
        <v>30</v>
      </c>
      <c r="B57" s="33"/>
      <c r="C57" s="55"/>
      <c r="D57" s="55"/>
      <c r="E57" s="48">
        <f>D57-C57</f>
        <v>0</v>
      </c>
      <c r="F57" s="19" t="s">
        <v>105</v>
      </c>
      <c r="G57" s="3"/>
      <c r="H57" s="3"/>
      <c r="I57" s="3"/>
      <c r="J57" s="3"/>
      <c r="K57" s="3"/>
      <c r="L57" s="3"/>
      <c r="M57" s="3"/>
      <c r="N57" s="3"/>
      <c r="O57" s="3"/>
    </row>
    <row r="58" spans="1:15" s="9" customFormat="1" ht="18" hidden="1" customHeight="1">
      <c r="A58" s="20">
        <v>31</v>
      </c>
      <c r="B58" s="56" t="s">
        <v>72</v>
      </c>
      <c r="C58" s="49">
        <f>SUM(C59:C61)</f>
        <v>0</v>
      </c>
      <c r="D58" s="49">
        <f>SUM(D59:D61)</f>
        <v>0</v>
      </c>
      <c r="E58" s="49">
        <f t="shared" si="0"/>
        <v>0</v>
      </c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s="9" customFormat="1" ht="15" hidden="1" customHeight="1">
      <c r="A59" s="57">
        <v>31.1</v>
      </c>
      <c r="B59" s="58" t="s">
        <v>4</v>
      </c>
      <c r="C59" s="51"/>
      <c r="D59" s="51"/>
      <c r="E59" s="49">
        <f t="shared" si="0"/>
        <v>0</v>
      </c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s="9" customFormat="1" ht="15" hidden="1" customHeight="1">
      <c r="A60" s="57">
        <v>31.2</v>
      </c>
      <c r="B60" s="58" t="s">
        <v>5</v>
      </c>
      <c r="C60" s="51"/>
      <c r="D60" s="51"/>
      <c r="E60" s="49">
        <f t="shared" si="0"/>
        <v>0</v>
      </c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s="9" customFormat="1" ht="15" hidden="1" customHeight="1">
      <c r="A61" s="57">
        <v>31.3</v>
      </c>
      <c r="B61" s="59" t="s">
        <v>73</v>
      </c>
      <c r="C61" s="51"/>
      <c r="D61" s="51"/>
      <c r="E61" s="49">
        <f>D61-C61</f>
        <v>0</v>
      </c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ht="20.25" hidden="1" customHeight="1">
      <c r="A62" s="60">
        <v>32</v>
      </c>
      <c r="B62" s="34" t="s">
        <v>58</v>
      </c>
      <c r="C62" s="48"/>
      <c r="D62" s="48"/>
      <c r="E62" s="49">
        <f>D62-C62</f>
        <v>0</v>
      </c>
    </row>
    <row r="63" spans="1:15" s="9" customFormat="1" ht="18" customHeight="1">
      <c r="A63" s="60">
        <v>17</v>
      </c>
      <c r="B63" s="56" t="s">
        <v>74</v>
      </c>
      <c r="C63" s="48">
        <v>30</v>
      </c>
      <c r="D63" s="48">
        <v>30</v>
      </c>
      <c r="E63" s="49">
        <f t="shared" si="0"/>
        <v>0</v>
      </c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s="9" customFormat="1" ht="18" hidden="1" customHeight="1">
      <c r="A64" s="60">
        <v>34</v>
      </c>
      <c r="B64" s="61" t="s">
        <v>75</v>
      </c>
      <c r="C64" s="48"/>
      <c r="D64" s="48"/>
      <c r="E64" s="49">
        <f t="shared" si="0"/>
        <v>0</v>
      </c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s="9" customFormat="1" ht="18" hidden="1" customHeight="1">
      <c r="A65" s="62" t="s">
        <v>76</v>
      </c>
      <c r="B65" s="45" t="s">
        <v>77</v>
      </c>
      <c r="C65" s="47">
        <f>C66+C73+C76</f>
        <v>0</v>
      </c>
      <c r="D65" s="47">
        <f>D66+D73+D76</f>
        <v>0</v>
      </c>
      <c r="E65" s="47">
        <f t="shared" si="0"/>
        <v>0</v>
      </c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s="9" customFormat="1" ht="18" hidden="1" customHeight="1">
      <c r="A66" s="60">
        <v>1</v>
      </c>
      <c r="B66" s="63" t="s">
        <v>78</v>
      </c>
      <c r="C66" s="49">
        <f>SUM(C67:C72)</f>
        <v>0</v>
      </c>
      <c r="D66" s="49">
        <f>SUM(D67:D72)</f>
        <v>0</v>
      </c>
      <c r="E66" s="49">
        <f t="shared" si="0"/>
        <v>0</v>
      </c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s="9" customFormat="1" ht="18" hidden="1" customHeight="1">
      <c r="A67" s="57">
        <v>1.1000000000000001</v>
      </c>
      <c r="B67" s="64" t="s">
        <v>79</v>
      </c>
      <c r="C67" s="51"/>
      <c r="D67" s="51"/>
      <c r="E67" s="49">
        <f t="shared" si="0"/>
        <v>0</v>
      </c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 s="9" customFormat="1" ht="18" hidden="1" customHeight="1">
      <c r="A68" s="57">
        <v>1.2</v>
      </c>
      <c r="B68" s="64" t="s">
        <v>80</v>
      </c>
      <c r="C68" s="51"/>
      <c r="D68" s="51"/>
      <c r="E68" s="49">
        <f t="shared" si="0"/>
        <v>0</v>
      </c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 s="9" customFormat="1" ht="18" hidden="1" customHeight="1">
      <c r="A69" s="57">
        <v>1.3</v>
      </c>
      <c r="B69" s="64" t="s">
        <v>81</v>
      </c>
      <c r="C69" s="51"/>
      <c r="D69" s="51"/>
      <c r="E69" s="49">
        <f t="shared" si="0"/>
        <v>0</v>
      </c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 s="9" customFormat="1" ht="18" hidden="1" customHeight="1">
      <c r="A70" s="57">
        <v>1.4</v>
      </c>
      <c r="B70" s="64" t="s">
        <v>82</v>
      </c>
      <c r="C70" s="51"/>
      <c r="D70" s="51"/>
      <c r="E70" s="53">
        <f t="shared" si="0"/>
        <v>0</v>
      </c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s="54" customFormat="1" ht="18.75" hidden="1" customHeight="1">
      <c r="A71" s="57">
        <v>1.5</v>
      </c>
      <c r="B71" s="65" t="s">
        <v>83</v>
      </c>
      <c r="C71" s="51"/>
      <c r="D71" s="51"/>
      <c r="E71" s="51">
        <f>D71-C71</f>
        <v>0</v>
      </c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s="9" customFormat="1" ht="18" hidden="1" customHeight="1">
      <c r="A72" s="57">
        <v>1.6</v>
      </c>
      <c r="B72" s="65"/>
      <c r="C72" s="51"/>
      <c r="D72" s="51"/>
      <c r="E72" s="51">
        <f>D72-C72</f>
        <v>0</v>
      </c>
      <c r="F72" s="19" t="s">
        <v>106</v>
      </c>
      <c r="G72" s="3"/>
      <c r="H72" s="3"/>
      <c r="I72" s="3"/>
      <c r="J72" s="3"/>
      <c r="K72" s="3"/>
      <c r="L72" s="3"/>
      <c r="M72" s="3"/>
      <c r="N72" s="3"/>
      <c r="O72" s="3"/>
    </row>
    <row r="73" spans="1:15" s="54" customFormat="1" ht="21.75" hidden="1" customHeight="1">
      <c r="A73" s="60">
        <v>2</v>
      </c>
      <c r="B73" s="63" t="s">
        <v>84</v>
      </c>
      <c r="C73" s="49">
        <f>SUM(C74:C75)</f>
        <v>0</v>
      </c>
      <c r="D73" s="49">
        <f>SUM(D74:D75)</f>
        <v>0</v>
      </c>
      <c r="E73" s="49">
        <f t="shared" si="0"/>
        <v>0</v>
      </c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s="54" customFormat="1" ht="18" hidden="1" customHeight="1">
      <c r="A74" s="57">
        <v>2.1</v>
      </c>
      <c r="B74" s="66" t="s">
        <v>85</v>
      </c>
      <c r="C74" s="51"/>
      <c r="D74" s="51"/>
      <c r="E74" s="53">
        <f t="shared" si="0"/>
        <v>0</v>
      </c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s="54" customFormat="1" ht="17.25" hidden="1" customHeight="1">
      <c r="A75" s="57">
        <v>2.2000000000000002</v>
      </c>
      <c r="B75" s="66" t="s">
        <v>86</v>
      </c>
      <c r="C75" s="51"/>
      <c r="D75" s="51"/>
      <c r="E75" s="53">
        <f t="shared" si="0"/>
        <v>0</v>
      </c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s="70" customFormat="1" ht="21" hidden="1" customHeight="1">
      <c r="A76" s="60">
        <v>2</v>
      </c>
      <c r="B76" s="67" t="s">
        <v>87</v>
      </c>
      <c r="C76" s="68"/>
      <c r="D76" s="68"/>
      <c r="E76" s="53">
        <f>D76-C76</f>
        <v>0</v>
      </c>
      <c r="F76" s="69"/>
      <c r="G76" s="69"/>
      <c r="H76" s="69"/>
      <c r="I76" s="69"/>
      <c r="J76" s="69"/>
      <c r="K76" s="69"/>
      <c r="L76" s="69"/>
    </row>
    <row r="77" spans="1:15" s="54" customFormat="1" ht="35.25" hidden="1" customHeight="1">
      <c r="A77" s="71" t="s">
        <v>88</v>
      </c>
      <c r="B77" s="72" t="s">
        <v>89</v>
      </c>
      <c r="C77" s="73">
        <f>SUM(C78:C79)</f>
        <v>0</v>
      </c>
      <c r="D77" s="73">
        <f>SUM(D78:D79)</f>
        <v>0</v>
      </c>
      <c r="E77" s="73">
        <f t="shared" ref="E77:E80" si="1">D77-C77</f>
        <v>0</v>
      </c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s="54" customFormat="1" ht="16.5" hidden="1" customHeight="1">
      <c r="A78" s="57">
        <v>1</v>
      </c>
      <c r="B78" s="25"/>
      <c r="C78" s="48"/>
      <c r="D78" s="48"/>
      <c r="E78" s="48">
        <f t="shared" si="1"/>
        <v>0</v>
      </c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s="54" customFormat="1" ht="15.75" hidden="1" customHeight="1">
      <c r="A79" s="57">
        <v>2</v>
      </c>
      <c r="B79" s="25"/>
      <c r="C79" s="48"/>
      <c r="D79" s="48"/>
      <c r="E79" s="48">
        <f t="shared" si="1"/>
        <v>0</v>
      </c>
      <c r="F79" s="19" t="s">
        <v>107</v>
      </c>
      <c r="G79" s="2"/>
      <c r="H79" s="2"/>
      <c r="I79" s="2"/>
      <c r="J79" s="2"/>
      <c r="K79" s="2"/>
      <c r="L79" s="2"/>
      <c r="M79" s="2"/>
      <c r="N79" s="2"/>
      <c r="O79" s="2"/>
    </row>
    <row r="80" spans="1:15" s="54" customFormat="1" ht="43.5" customHeight="1">
      <c r="A80" s="44" t="s">
        <v>90</v>
      </c>
      <c r="B80" s="45" t="s">
        <v>91</v>
      </c>
      <c r="C80" s="47">
        <f>C7+C8-C21</f>
        <v>2105.2000000000025</v>
      </c>
      <c r="D80" s="47">
        <f>D7+D8-D21</f>
        <v>1492.9000000000015</v>
      </c>
      <c r="E80" s="47">
        <f t="shared" si="1"/>
        <v>-612.30000000000109</v>
      </c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s="9" customFormat="1" ht="12.75" customHeight="1">
      <c r="A81" s="74"/>
      <c r="B81" s="75"/>
      <c r="C81" s="37"/>
      <c r="D81" s="37"/>
      <c r="E81" s="37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 s="9" customFormat="1" ht="12.75" customHeight="1">
      <c r="A82" s="74"/>
      <c r="B82" s="76" t="s">
        <v>93</v>
      </c>
      <c r="C82" s="37"/>
      <c r="D82" s="37"/>
      <c r="E82" s="37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 s="9" customFormat="1" ht="12.75" customHeight="1">
      <c r="A83" s="37"/>
      <c r="B83" s="7"/>
      <c r="C83" s="37"/>
      <c r="D83" s="37"/>
      <c r="E83" s="37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 s="9" customFormat="1" ht="12.75" hidden="1" customHeight="1">
      <c r="A84" s="37"/>
      <c r="B84" s="7"/>
      <c r="C84" s="37"/>
      <c r="D84" s="37"/>
      <c r="E84" s="37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 s="9" customFormat="1" ht="12.75" hidden="1" customHeight="1">
      <c r="A85" s="37"/>
      <c r="B85" s="7"/>
      <c r="C85" s="37"/>
      <c r="D85" s="37"/>
      <c r="E85" s="37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5" s="9" customFormat="1" ht="12.75" customHeight="1">
      <c r="A86" s="37"/>
      <c r="B86" s="7"/>
      <c r="C86" s="37"/>
      <c r="D86" s="37"/>
      <c r="E86" s="37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s="9" customFormat="1" ht="17.25">
      <c r="B87" s="80" t="s">
        <v>2</v>
      </c>
      <c r="C87" s="7"/>
      <c r="D87" s="92" t="s">
        <v>108</v>
      </c>
      <c r="E87" s="84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5" ht="13.5" customHeight="1">
      <c r="A88" s="9"/>
      <c r="B88" s="9" t="s">
        <v>92</v>
      </c>
      <c r="C88" s="9"/>
      <c r="D88" s="91" t="s">
        <v>63</v>
      </c>
      <c r="E88" s="91"/>
    </row>
    <row r="89" spans="1:15" ht="7.5" customHeight="1">
      <c r="A89" s="9"/>
      <c r="B89" s="9"/>
      <c r="C89" s="9"/>
      <c r="D89" s="39"/>
      <c r="E89" s="39"/>
    </row>
    <row r="90" spans="1:15" ht="17.25">
      <c r="B90" s="54" t="s">
        <v>3</v>
      </c>
      <c r="D90" s="84" t="s">
        <v>109</v>
      </c>
      <c r="E90" s="84"/>
    </row>
    <row r="91" spans="1:15" ht="12" customHeight="1">
      <c r="D91" s="91" t="s">
        <v>63</v>
      </c>
      <c r="E91" s="91"/>
    </row>
    <row r="92" spans="1:15">
      <c r="B92" s="12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2018-08-01T08:03:12Z</dcterms:modified>
</cp:coreProperties>
</file>